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U:\Accounts\OHDOT\OHDOT22001 - GEA-322 44 8.63 14.93\DESIGN\CT\ProjectData\115876\400-Engineering\Roadway\EngData\"/>
    </mc:Choice>
  </mc:AlternateContent>
  <xr:revisionPtr revIDLastSave="0" documentId="13_ncr:1_{A4617B65-66EB-4927-9002-19DEE193ADC8}" xr6:coauthVersionLast="47" xr6:coauthVersionMax="47" xr10:uidLastSave="{00000000-0000-0000-0000-000000000000}"/>
  <bookViews>
    <workbookView xWindow="0" yWindow="0" windowWidth="14400" windowHeight="15600" xr2:uid="{840F8028-77FB-494E-B0C8-21F244CC5620}"/>
  </bookViews>
  <sheets>
    <sheet name="Calc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6" i="1" l="1"/>
  <c r="E36" i="1"/>
  <c r="G27" i="1"/>
  <c r="H27" i="1" s="1"/>
  <c r="D27" i="1"/>
  <c r="E27" i="1" s="1"/>
  <c r="G22" i="1"/>
  <c r="H22" i="1" s="1"/>
  <c r="G34" i="1"/>
  <c r="H34" i="1" s="1"/>
  <c r="D34" i="1"/>
  <c r="E34" i="1" s="1"/>
  <c r="G33" i="1"/>
  <c r="H33" i="1" s="1"/>
  <c r="D33" i="1"/>
  <c r="E33" i="1" s="1"/>
  <c r="G32" i="1"/>
  <c r="H32" i="1" s="1"/>
  <c r="D32" i="1"/>
  <c r="E32" i="1" s="1"/>
  <c r="G31" i="1"/>
  <c r="H31" i="1" s="1"/>
  <c r="D31" i="1"/>
  <c r="E31" i="1" s="1"/>
  <c r="G30" i="1"/>
  <c r="H30" i="1" s="1"/>
  <c r="D30" i="1"/>
  <c r="E30" i="1" s="1"/>
  <c r="G29" i="1"/>
  <c r="H29" i="1" s="1"/>
  <c r="D29" i="1"/>
  <c r="E29" i="1" s="1"/>
  <c r="G28" i="1"/>
  <c r="H28" i="1" s="1"/>
  <c r="D28" i="1"/>
  <c r="E28" i="1" s="1"/>
  <c r="G26" i="1"/>
  <c r="H26" i="1" s="1"/>
  <c r="D26" i="1"/>
  <c r="E26" i="1" s="1"/>
  <c r="G25" i="1"/>
  <c r="H25" i="1" s="1"/>
  <c r="D25" i="1"/>
  <c r="E25" i="1" s="1"/>
  <c r="G24" i="1"/>
  <c r="H24" i="1" s="1"/>
  <c r="D24" i="1"/>
  <c r="E24" i="1" s="1"/>
  <c r="G23" i="1"/>
  <c r="H23" i="1" s="1"/>
  <c r="D22" i="1"/>
  <c r="C9" i="1"/>
  <c r="D9" i="1" s="1"/>
  <c r="E9" i="1" s="1"/>
  <c r="D14" i="1"/>
  <c r="E14" i="1" s="1"/>
  <c r="G14" i="1"/>
  <c r="H14" i="1" s="1"/>
  <c r="G8" i="1"/>
  <c r="H8" i="1" s="1"/>
  <c r="G9" i="1"/>
  <c r="H9" i="1"/>
  <c r="G10" i="1"/>
  <c r="H10" i="1" s="1"/>
  <c r="D8" i="1"/>
  <c r="E8" i="1" s="1"/>
  <c r="D11" i="1"/>
  <c r="E11" i="1" s="1"/>
  <c r="G11" i="1"/>
  <c r="H11" i="1" s="1"/>
  <c r="D12" i="1"/>
  <c r="E12" i="1" s="1"/>
  <c r="G12" i="1"/>
  <c r="H12" i="1" s="1"/>
  <c r="D13" i="1"/>
  <c r="E13" i="1" s="1"/>
  <c r="G13" i="1"/>
  <c r="H13" i="1" s="1"/>
  <c r="E22" i="1" l="1"/>
  <c r="D23" i="1"/>
  <c r="E23" i="1" s="1"/>
  <c r="D10" i="1"/>
  <c r="E10" i="1" s="1"/>
</calcChain>
</file>

<file path=xl/sharedStrings.xml><?xml version="1.0" encoding="utf-8"?>
<sst xmlns="http://schemas.openxmlformats.org/spreadsheetml/2006/main" count="30" uniqueCount="11">
  <si>
    <t>Baseline Station</t>
  </si>
  <si>
    <t>Area</t>
  </si>
  <si>
    <t>Volume</t>
  </si>
  <si>
    <t>Cut</t>
  </si>
  <si>
    <t>Fill</t>
  </si>
  <si>
    <t>SF</t>
  </si>
  <si>
    <t>CF</t>
  </si>
  <si>
    <t>CY</t>
  </si>
  <si>
    <t>Phase Two:</t>
  </si>
  <si>
    <t>Phase One:</t>
  </si>
  <si>
    <t>Total: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</si>
</sst>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\+00"/>
    <numFmt numFmtId="165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64" fontId="0" fillId="0" borderId="0" xfId="0" applyNumberFormat="1"/>
    <xf numFmtId="0" fontId="0" fillId="0" borderId="0" xfId="0" applyAlignment="1">
      <alignment horizontal="center"/>
    </xf>
    <xf numFmtId="165" fontId="0" fillId="0" borderId="0" xfId="0" applyNumberFormat="1"/>
    <xf numFmtId="0" fontId="0" fillId="0" borderId="0" xfId="0" applyAlignment="1">
      <alignment horizontal="center"/>
    </xf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AA1CD7-7C3F-46AF-A848-F7CB44259D6A}">
  <dimension ref="B2:H36"/>
  <sheetViews>
    <sheetView tabSelected="1" topLeftCell="A10" workbookViewId="0">
      <selection activeCell="K36" sqref="K36"/>
    </sheetView>
  </sheetViews>
  <sheetFormatPr defaultRowHeight="15" x14ac:dyDescent="0.25"/>
  <cols>
    <col min="2" max="2" width="15.42578125" bestFit="1" customWidth="1"/>
    <col min="5" max="5" width="9.5703125" bestFit="1" customWidth="1"/>
  </cols>
  <sheetData>
    <row r="2" spans="2:8" x14ac:dyDescent="0.25">
      <c r="B2" t="s">
        <v>8</v>
      </c>
    </row>
    <row r="4" spans="2:8" x14ac:dyDescent="0.25">
      <c r="C4" s="4" t="s">
        <v>3</v>
      </c>
      <c r="D4" s="4"/>
      <c r="E4" s="2"/>
      <c r="F4" s="4" t="s">
        <v>4</v>
      </c>
      <c r="G4" s="4"/>
      <c r="H4" s="2"/>
    </row>
    <row r="5" spans="2:8" x14ac:dyDescent="0.25">
      <c r="B5" t="s">
        <v>0</v>
      </c>
      <c r="C5" t="s">
        <v>1</v>
      </c>
      <c r="D5" s="4" t="s">
        <v>2</v>
      </c>
      <c r="E5" s="4"/>
      <c r="F5" t="s">
        <v>1</v>
      </c>
      <c r="G5" s="4" t="s">
        <v>2</v>
      </c>
      <c r="H5" s="4"/>
    </row>
    <row r="6" spans="2:8" x14ac:dyDescent="0.25">
      <c r="B6" s="1"/>
      <c r="C6" s="3" t="s">
        <v>5</v>
      </c>
      <c r="D6" s="3" t="s">
        <v>6</v>
      </c>
      <c r="E6" s="3" t="s">
        <v>7</v>
      </c>
      <c r="F6" s="3" t="s">
        <v>5</v>
      </c>
      <c r="G6" s="3" t="s">
        <v>6</v>
      </c>
      <c r="H6" s="3" t="s">
        <v>7</v>
      </c>
    </row>
    <row r="7" spans="2:8" x14ac:dyDescent="0.25">
      <c r="B7" s="1">
        <v>1108</v>
      </c>
      <c r="C7" s="3">
        <v>8.3000000000000004E-2</v>
      </c>
      <c r="D7" s="3">
        <v>0</v>
      </c>
      <c r="E7" s="3">
        <v>0</v>
      </c>
      <c r="F7" s="3">
        <v>9.4E-2</v>
      </c>
      <c r="G7" s="3">
        <v>0</v>
      </c>
      <c r="H7" s="3">
        <v>0</v>
      </c>
    </row>
    <row r="8" spans="2:8" x14ac:dyDescent="0.25">
      <c r="B8" s="1">
        <v>1130</v>
      </c>
      <c r="C8" s="3">
        <v>0.375</v>
      </c>
      <c r="D8" s="3">
        <f t="shared" ref="D8:D10" si="0">(C8+C7)/2*(B8-B7)</f>
        <v>5.0380000000000003</v>
      </c>
      <c r="E8" s="3">
        <f t="shared" ref="E8:E10" si="1">D8/27</f>
        <v>0.18659259259259262</v>
      </c>
      <c r="F8" s="3">
        <v>0.34399999999999997</v>
      </c>
      <c r="G8" s="3">
        <f t="shared" ref="G8:G10" si="2">(F8+F7)/2*($B8-$B7)</f>
        <v>4.8179999999999996</v>
      </c>
      <c r="H8" s="3">
        <f t="shared" ref="H8:H10" si="3">G8/27</f>
        <v>0.17844444444444443</v>
      </c>
    </row>
    <row r="9" spans="2:8" x14ac:dyDescent="0.25">
      <c r="B9" s="1">
        <v>1150</v>
      </c>
      <c r="C9" s="3">
        <f>0.461+0.303</f>
        <v>0.76400000000000001</v>
      </c>
      <c r="D9" s="3">
        <f t="shared" si="0"/>
        <v>11.39</v>
      </c>
      <c r="E9" s="3">
        <f t="shared" si="1"/>
        <v>0.42185185185185187</v>
      </c>
      <c r="F9" s="3">
        <v>7.0000000000000001E-3</v>
      </c>
      <c r="G9" s="3">
        <f t="shared" si="2"/>
        <v>3.51</v>
      </c>
      <c r="H9" s="3">
        <f t="shared" si="3"/>
        <v>0.13</v>
      </c>
    </row>
    <row r="10" spans="2:8" x14ac:dyDescent="0.25">
      <c r="B10" s="1">
        <v>1200</v>
      </c>
      <c r="C10" s="3">
        <v>1.06</v>
      </c>
      <c r="D10" s="3">
        <f t="shared" si="0"/>
        <v>45.6</v>
      </c>
      <c r="E10" s="3">
        <f t="shared" si="1"/>
        <v>1.6888888888888889</v>
      </c>
      <c r="F10" s="3">
        <v>0.58299999999999996</v>
      </c>
      <c r="G10" s="3">
        <f t="shared" si="2"/>
        <v>14.75</v>
      </c>
      <c r="H10" s="3">
        <f t="shared" si="3"/>
        <v>0.54629629629629628</v>
      </c>
    </row>
    <row r="11" spans="2:8" x14ac:dyDescent="0.25">
      <c r="B11" s="1">
        <v>1250</v>
      </c>
      <c r="C11" s="3">
        <v>1.7030000000000001</v>
      </c>
      <c r="D11" s="3">
        <f t="shared" ref="D11:D13" si="4">(C11+C10)/2*(B11-B10)</f>
        <v>69.075000000000003</v>
      </c>
      <c r="E11" s="3">
        <f t="shared" ref="E11:E13" si="5">D11/27</f>
        <v>2.5583333333333336</v>
      </c>
      <c r="F11" s="3">
        <v>2.0449999999999999</v>
      </c>
      <c r="G11" s="3">
        <f t="shared" ref="G11:G13" si="6">(F11+F10)/2*($B11-$B10)</f>
        <v>65.7</v>
      </c>
      <c r="H11" s="3">
        <f t="shared" ref="H11:H13" si="7">G11/27</f>
        <v>2.4333333333333336</v>
      </c>
    </row>
    <row r="12" spans="2:8" x14ac:dyDescent="0.25">
      <c r="B12" s="1">
        <v>1300</v>
      </c>
      <c r="C12" s="3">
        <v>2.278</v>
      </c>
      <c r="D12" s="3">
        <f t="shared" si="4"/>
        <v>99.524999999999991</v>
      </c>
      <c r="E12" s="3">
        <f t="shared" si="5"/>
        <v>3.6861111111111109</v>
      </c>
      <c r="F12" s="3">
        <v>2.581</v>
      </c>
      <c r="G12" s="3">
        <f t="shared" si="6"/>
        <v>115.64999999999999</v>
      </c>
      <c r="H12" s="3">
        <f t="shared" si="7"/>
        <v>4.2833333333333332</v>
      </c>
    </row>
    <row r="13" spans="2:8" x14ac:dyDescent="0.25">
      <c r="B13" s="1">
        <v>1350</v>
      </c>
      <c r="C13" s="3">
        <v>2.4060000000000001</v>
      </c>
      <c r="D13" s="3">
        <f t="shared" si="4"/>
        <v>117.10000000000001</v>
      </c>
      <c r="E13" s="3">
        <f t="shared" si="5"/>
        <v>4.337037037037037</v>
      </c>
      <c r="F13" s="3">
        <v>2.964</v>
      </c>
      <c r="G13" s="3">
        <f t="shared" si="6"/>
        <v>138.625</v>
      </c>
      <c r="H13" s="3">
        <f t="shared" si="7"/>
        <v>5.1342592592592595</v>
      </c>
    </row>
    <row r="14" spans="2:8" x14ac:dyDescent="0.25">
      <c r="B14" s="1">
        <v>1355.44</v>
      </c>
      <c r="C14" s="3">
        <v>2.8639999999999999</v>
      </c>
      <c r="D14" s="3">
        <f t="shared" ref="D14" si="8">(C14+C13)/2*(B14-B13)</f>
        <v>14.334400000000143</v>
      </c>
      <c r="E14" s="3">
        <f t="shared" ref="E14" si="9">D14/27</f>
        <v>0.53090370370370898</v>
      </c>
      <c r="F14" s="3">
        <v>1.1180000000000001</v>
      </c>
      <c r="G14" s="3">
        <f t="shared" ref="G14" si="10">(F14+F13)/2*($B14-$B13)</f>
        <v>11.10304000000011</v>
      </c>
      <c r="H14" s="3">
        <f t="shared" ref="H14" si="11">G14/27</f>
        <v>0.41122370370370781</v>
      </c>
    </row>
    <row r="16" spans="2:8" x14ac:dyDescent="0.25">
      <c r="B16" t="s">
        <v>9</v>
      </c>
    </row>
    <row r="18" spans="2:8" x14ac:dyDescent="0.25">
      <c r="C18" s="4" t="s">
        <v>3</v>
      </c>
      <c r="D18" s="4"/>
      <c r="E18" s="2"/>
      <c r="F18" s="4" t="s">
        <v>4</v>
      </c>
      <c r="G18" s="4"/>
      <c r="H18" s="2"/>
    </row>
    <row r="19" spans="2:8" x14ac:dyDescent="0.25">
      <c r="B19" t="s">
        <v>0</v>
      </c>
      <c r="C19" t="s">
        <v>1</v>
      </c>
      <c r="D19" s="4" t="s">
        <v>2</v>
      </c>
      <c r="E19" s="4"/>
      <c r="F19" t="s">
        <v>1</v>
      </c>
      <c r="G19" s="4" t="s">
        <v>2</v>
      </c>
      <c r="H19" s="4"/>
    </row>
    <row r="20" spans="2:8" x14ac:dyDescent="0.25">
      <c r="B20" s="1"/>
      <c r="C20" s="3" t="s">
        <v>5</v>
      </c>
      <c r="D20" s="3" t="s">
        <v>6</v>
      </c>
      <c r="E20" s="3" t="s">
        <v>7</v>
      </c>
      <c r="F20" s="3" t="s">
        <v>5</v>
      </c>
      <c r="G20" s="3" t="s">
        <v>6</v>
      </c>
      <c r="H20" s="3" t="s">
        <v>7</v>
      </c>
    </row>
    <row r="21" spans="2:8" x14ac:dyDescent="0.25">
      <c r="B21" s="1">
        <v>1130</v>
      </c>
      <c r="C21" s="3">
        <v>1.3120000000000001</v>
      </c>
      <c r="D21" s="3">
        <v>0</v>
      </c>
      <c r="E21" s="3">
        <v>0</v>
      </c>
      <c r="F21" s="3">
        <v>6.2450000000000001</v>
      </c>
      <c r="G21" s="3">
        <v>0</v>
      </c>
      <c r="H21" s="3">
        <v>0</v>
      </c>
    </row>
    <row r="22" spans="2:8" x14ac:dyDescent="0.25">
      <c r="B22" s="1">
        <v>1150</v>
      </c>
      <c r="C22" s="3">
        <v>1.3440000000000001</v>
      </c>
      <c r="D22" s="3">
        <f t="shared" ref="D22:D34" si="12">(C22+C21)/2*(B22-B21)</f>
        <v>26.560000000000002</v>
      </c>
      <c r="E22" s="3">
        <f t="shared" ref="E22:E34" si="13">D22/27</f>
        <v>0.98370370370370375</v>
      </c>
      <c r="F22" s="3">
        <v>5.399</v>
      </c>
      <c r="G22" s="3">
        <f t="shared" ref="G22:G34" si="14">(F22+F21)/2*($B22-$B21)</f>
        <v>116.44</v>
      </c>
      <c r="H22" s="3">
        <f t="shared" ref="H22:H34" si="15">G22/27</f>
        <v>4.3125925925925923</v>
      </c>
    </row>
    <row r="23" spans="2:8" x14ac:dyDescent="0.25">
      <c r="B23" s="1">
        <v>1200</v>
      </c>
      <c r="C23" s="3">
        <v>1.379</v>
      </c>
      <c r="D23" s="3">
        <f t="shared" si="12"/>
        <v>68.075000000000003</v>
      </c>
      <c r="E23" s="3">
        <f t="shared" si="13"/>
        <v>2.5212962962962964</v>
      </c>
      <c r="F23" s="3">
        <v>3.052</v>
      </c>
      <c r="G23" s="3">
        <f t="shared" si="14"/>
        <v>211.27500000000001</v>
      </c>
      <c r="H23" s="3">
        <f t="shared" si="15"/>
        <v>7.8250000000000002</v>
      </c>
    </row>
    <row r="24" spans="2:8" x14ac:dyDescent="0.25">
      <c r="B24" s="1">
        <v>1250</v>
      </c>
      <c r="C24" s="3">
        <v>2.0819999999999999</v>
      </c>
      <c r="D24" s="3">
        <f t="shared" si="12"/>
        <v>86.524999999999991</v>
      </c>
      <c r="E24" s="3">
        <f t="shared" si="13"/>
        <v>3.2046296296296295</v>
      </c>
      <c r="F24" s="3">
        <v>2.3380000000000001</v>
      </c>
      <c r="G24" s="3">
        <f t="shared" si="14"/>
        <v>134.75</v>
      </c>
      <c r="H24" s="3">
        <f t="shared" si="15"/>
        <v>4.9907407407407405</v>
      </c>
    </row>
    <row r="25" spans="2:8" x14ac:dyDescent="0.25">
      <c r="B25" s="1">
        <v>1300</v>
      </c>
      <c r="C25" s="3">
        <v>2.9849999999999999</v>
      </c>
      <c r="D25" s="3">
        <f t="shared" si="12"/>
        <v>126.67500000000001</v>
      </c>
      <c r="E25" s="3">
        <f t="shared" si="13"/>
        <v>4.6916666666666673</v>
      </c>
      <c r="F25" s="3">
        <v>1.159</v>
      </c>
      <c r="G25" s="3">
        <f t="shared" si="14"/>
        <v>87.424999999999997</v>
      </c>
      <c r="H25" s="3">
        <f t="shared" si="15"/>
        <v>3.2379629629629627</v>
      </c>
    </row>
    <row r="26" spans="2:8" x14ac:dyDescent="0.25">
      <c r="B26" s="1">
        <v>1350</v>
      </c>
      <c r="C26" s="3">
        <v>3.4580000000000002</v>
      </c>
      <c r="D26" s="3">
        <f t="shared" si="12"/>
        <v>161.07499999999999</v>
      </c>
      <c r="E26" s="3">
        <f t="shared" si="13"/>
        <v>5.9657407407407401</v>
      </c>
      <c r="F26" s="3">
        <v>0.754</v>
      </c>
      <c r="G26" s="3">
        <f t="shared" si="14"/>
        <v>47.825000000000003</v>
      </c>
      <c r="H26" s="3">
        <f t="shared" si="15"/>
        <v>1.7712962962962964</v>
      </c>
    </row>
    <row r="27" spans="2:8" x14ac:dyDescent="0.25">
      <c r="B27" s="1">
        <v>1400</v>
      </c>
      <c r="C27" s="3">
        <v>7.1950000000000003</v>
      </c>
      <c r="D27" s="3">
        <f t="shared" si="12"/>
        <v>266.32499999999999</v>
      </c>
      <c r="E27" s="3">
        <f t="shared" si="13"/>
        <v>9.8638888888888889</v>
      </c>
      <c r="F27" s="3">
        <v>0</v>
      </c>
      <c r="G27" s="3">
        <f t="shared" si="14"/>
        <v>18.850000000000001</v>
      </c>
      <c r="H27" s="3">
        <f t="shared" si="15"/>
        <v>0.69814814814814818</v>
      </c>
    </row>
    <row r="28" spans="2:8" x14ac:dyDescent="0.25">
      <c r="B28" s="1">
        <v>1450</v>
      </c>
      <c r="C28" s="3">
        <v>4.9969999999999999</v>
      </c>
      <c r="D28" s="3">
        <f t="shared" si="12"/>
        <v>304.8</v>
      </c>
      <c r="E28" s="3">
        <f t="shared" si="13"/>
        <v>11.28888888888889</v>
      </c>
      <c r="F28" s="3">
        <v>0.32300000000000001</v>
      </c>
      <c r="G28" s="3">
        <f t="shared" si="14"/>
        <v>8.0750000000000011</v>
      </c>
      <c r="H28" s="3">
        <f t="shared" si="15"/>
        <v>0.2990740740740741</v>
      </c>
    </row>
    <row r="29" spans="2:8" x14ac:dyDescent="0.25">
      <c r="B29" s="1">
        <v>1500</v>
      </c>
      <c r="C29" s="3">
        <v>5.6379999999999999</v>
      </c>
      <c r="D29" s="3">
        <f t="shared" si="12"/>
        <v>265.875</v>
      </c>
      <c r="E29" s="3">
        <f t="shared" si="13"/>
        <v>9.8472222222222214</v>
      </c>
      <c r="F29" s="3">
        <v>2E-3</v>
      </c>
      <c r="G29" s="3">
        <f t="shared" si="14"/>
        <v>8.125</v>
      </c>
      <c r="H29" s="3">
        <f t="shared" si="15"/>
        <v>0.30092592592592593</v>
      </c>
    </row>
    <row r="30" spans="2:8" x14ac:dyDescent="0.25">
      <c r="B30" s="1">
        <v>1550</v>
      </c>
      <c r="C30" s="3">
        <v>4.7869999999999999</v>
      </c>
      <c r="D30" s="3">
        <f t="shared" si="12"/>
        <v>260.625</v>
      </c>
      <c r="E30" s="3">
        <f t="shared" si="13"/>
        <v>9.6527777777777786</v>
      </c>
      <c r="F30" s="3">
        <v>0.161</v>
      </c>
      <c r="G30" s="3">
        <f t="shared" si="14"/>
        <v>4.0750000000000002</v>
      </c>
      <c r="H30" s="3">
        <f t="shared" si="15"/>
        <v>0.15092592592592594</v>
      </c>
    </row>
    <row r="31" spans="2:8" x14ac:dyDescent="0.25">
      <c r="B31" s="1">
        <v>1600</v>
      </c>
      <c r="C31" s="3">
        <v>4.6180000000000003</v>
      </c>
      <c r="D31" s="3">
        <f t="shared" si="12"/>
        <v>235.12500000000003</v>
      </c>
      <c r="E31" s="3">
        <f t="shared" si="13"/>
        <v>8.7083333333333339</v>
      </c>
      <c r="F31" s="3">
        <v>1.3220000000000001</v>
      </c>
      <c r="G31" s="3">
        <f t="shared" si="14"/>
        <v>37.075000000000003</v>
      </c>
      <c r="H31" s="3">
        <f t="shared" si="15"/>
        <v>1.3731481481481482</v>
      </c>
    </row>
    <row r="32" spans="2:8" x14ac:dyDescent="0.25">
      <c r="B32" s="1">
        <v>1650</v>
      </c>
      <c r="C32" s="3">
        <v>5.0640000000000001</v>
      </c>
      <c r="D32" s="3">
        <f t="shared" si="12"/>
        <v>242.05</v>
      </c>
      <c r="E32" s="3">
        <f t="shared" si="13"/>
        <v>8.9648148148148152</v>
      </c>
      <c r="F32" s="3">
        <v>0.39400000000000002</v>
      </c>
      <c r="G32" s="3">
        <f t="shared" si="14"/>
        <v>42.900000000000006</v>
      </c>
      <c r="H32" s="3">
        <f t="shared" si="15"/>
        <v>1.588888888888889</v>
      </c>
    </row>
    <row r="33" spans="2:8" x14ac:dyDescent="0.25">
      <c r="B33" s="1">
        <v>1700</v>
      </c>
      <c r="C33" s="3">
        <v>4.4770000000000003</v>
      </c>
      <c r="D33" s="3">
        <f t="shared" si="12"/>
        <v>238.52500000000001</v>
      </c>
      <c r="E33" s="3">
        <f t="shared" si="13"/>
        <v>8.8342592592592588</v>
      </c>
      <c r="F33" s="3">
        <v>0</v>
      </c>
      <c r="G33" s="3">
        <f t="shared" si="14"/>
        <v>9.85</v>
      </c>
      <c r="H33" s="3">
        <f t="shared" si="15"/>
        <v>0.36481481481481481</v>
      </c>
    </row>
    <row r="34" spans="2:8" x14ac:dyDescent="0.25">
      <c r="B34" s="1">
        <v>1741.34</v>
      </c>
      <c r="C34" s="3">
        <v>1.2170000000000001</v>
      </c>
      <c r="D34" s="3">
        <f t="shared" si="12"/>
        <v>117.69497999999979</v>
      </c>
      <c r="E34" s="3">
        <f t="shared" si="13"/>
        <v>4.3590733333333258</v>
      </c>
      <c r="F34" s="3">
        <v>0</v>
      </c>
      <c r="G34" s="3">
        <f t="shared" si="14"/>
        <v>0</v>
      </c>
      <c r="H34" s="3">
        <f t="shared" si="15"/>
        <v>0</v>
      </c>
    </row>
    <row r="36" spans="2:8" x14ac:dyDescent="0.25">
      <c r="D36" t="s">
        <v>10</v>
      </c>
      <c r="E36" s="5">
        <f>SUM(E7:E14,E21:E34)</f>
        <v>102.29601407407407</v>
      </c>
      <c r="G36" t="s">
        <v>10</v>
      </c>
      <c r="H36" s="5">
        <f>SUM(H7:H14,H21:H34)</f>
        <v>40.030408888888893</v>
      </c>
    </row>
  </sheetData>
  <mergeCells count="8">
    <mergeCell ref="D19:E19"/>
    <mergeCell ref="G19:H19"/>
    <mergeCell ref="C4:D4"/>
    <mergeCell ref="F4:G4"/>
    <mergeCell ref="D5:E5"/>
    <mergeCell ref="G5:H5"/>
    <mergeCell ref="C18:D18"/>
    <mergeCell ref="F18:G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Calc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Tyler Bennett</dc:creator>
  <cp:lastModifiedBy>Tyler Bennett</cp:lastModifiedBy>
  <dcterms:created xsi:type="dcterms:W3CDTF">2024-04-01T20:37:31Z</dcterms:created>
  <dcterms:modified xsi:type="dcterms:W3CDTF">2024-04-02T20:52:29Z</dcterms:modified>
</cp:coreProperties>
</file>